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<sst xmlns="http://schemas.openxmlformats.org/spreadsheetml/2006/main" count="2354" uniqueCount="654">
  <si>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</si>
  <si>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</si>
  <si>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</si>
  <si>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</si>
  <si>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</si>
  <si>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</si>
  <si>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</si>
  <si>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</si>
  <si>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</si>
  <si>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</si>
  <si>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</si>
  <si>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</si>
  <si>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</si>
  <si>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</si>
  <si>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</si>
  <si>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</si>
  <si>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</si>
  <si>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</si>
  <si>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</si>
  <si>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</si>
  <si>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</si>
  <si>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</si>
  <si>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</si>
  <si>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</si>
  <si>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</si>
  <si>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</si>
  <si>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</si>
  <si>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</si>
  <si>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</si>
  <si>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</si>
  <si>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</si>
  <si>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</si>
  <si>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</si>
  <si>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</si>
  <si>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</si>
  <si>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</si>
  <si>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</si>
  <si>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</si>
  <si>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</si>
  <si>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</si>
  <si>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</si>
  <si>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</si>
  <si>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</si>
  <si>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</si>
  <si>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</si>
  <si>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</si>
  <si>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</si>
  <si>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</si>
  <si>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</si>
  <si>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</si>
  <si>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</si>
  <si>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</si>
  <si>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</si>
  <si>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</si>
  <si>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</si>
  <si>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</si>
  <si>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</si>
  <si>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</si>
  <si>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</si>
  <si>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</si>
  <si>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</si>
  <si>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</si>
  <si>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</si>
  <si>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</si>
  <si>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</si>
  <si>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</si>
  <si>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</si>
  <si>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</si>
  <si>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</si>
  <si>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</si>
  <si>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</si>
  <si>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</si>
  <si>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</si>
  <si>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</si>
  <si>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</si>
  <si>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</si>
  <si>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</si>
  <si>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</si>
  <si>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</si>
  <si>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</si>
  <si>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</si>
  <si>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</si>
  <si>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"ГКБ № 3"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</si>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</sst>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300012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67</v>
      </c>
      <c r="H10" s="50">
        <v>0</v>
      </c>
      <c r="I10" s="50">
        <v>67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67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67</v>
      </c>
      <c r="AB10" s="12">
        <f t="shared" ref="AB10:AB41" si="12">H10+R10</f>
        <v>0</v>
      </c>
      <c r="AC10" s="12">
        <f t="shared" ref="AC10:AC41" si="13">I10+S10</f>
        <v>67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67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6</v>
      </c>
      <c r="H23" s="50">
        <v>0</v>
      </c>
      <c r="I23" s="50">
        <v>6</v>
      </c>
      <c r="J23" s="50">
        <v>0</v>
      </c>
      <c r="K23" s="15">
        <v>3.1</v>
      </c>
      <c r="L23" s="18">
        <f t="shared" si="2"/>
        <v>0</v>
      </c>
      <c r="M23" s="19">
        <f t="shared" si="3"/>
        <v>6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6</v>
      </c>
      <c r="AB23" s="18">
        <f t="shared" si="12"/>
        <v>0</v>
      </c>
      <c r="AC23" s="18">
        <f t="shared" si="13"/>
        <v>6</v>
      </c>
      <c r="AD23" s="18">
        <f t="shared" si="14"/>
        <v>0</v>
      </c>
      <c r="AE23" s="18">
        <f t="shared" si="15"/>
        <v>0</v>
      </c>
      <c r="AF23" s="18">
        <f t="shared" si="16"/>
        <v>6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30</v>
      </c>
      <c r="H26" s="50">
        <v>0</v>
      </c>
      <c r="I26" s="50">
        <v>30</v>
      </c>
      <c r="J26" s="50">
        <v>0</v>
      </c>
      <c r="K26" s="15">
        <v>2.9</v>
      </c>
      <c r="L26" s="18">
        <f t="shared" si="2"/>
        <v>0</v>
      </c>
      <c r="M26" s="19">
        <f t="shared" si="3"/>
        <v>30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30</v>
      </c>
      <c r="AB26" s="18">
        <f t="shared" si="12"/>
        <v>0</v>
      </c>
      <c r="AC26" s="18">
        <f t="shared" si="13"/>
        <v>30</v>
      </c>
      <c r="AD26" s="18">
        <f t="shared" si="14"/>
        <v>0</v>
      </c>
      <c r="AE26" s="18">
        <f t="shared" si="15"/>
        <v>0</v>
      </c>
      <c r="AF26" s="18">
        <f t="shared" si="16"/>
        <v>30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5</v>
      </c>
      <c r="H27" s="50">
        <v>0</v>
      </c>
      <c r="I27" s="50">
        <v>5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5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5</v>
      </c>
      <c r="AB27" s="18">
        <f t="shared" si="12"/>
        <v>0</v>
      </c>
      <c r="AC27" s="18">
        <f t="shared" si="13"/>
        <v>5</v>
      </c>
      <c r="AD27" s="18">
        <f t="shared" si="14"/>
        <v>0</v>
      </c>
      <c r="AE27" s="18">
        <f t="shared" si="15"/>
        <v>0</v>
      </c>
      <c r="AF27" s="18">
        <f t="shared" si="16"/>
        <v>5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1</v>
      </c>
      <c r="H31" s="50">
        <v>0</v>
      </c>
      <c r="I31" s="50">
        <v>1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1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</v>
      </c>
      <c r="AB31" s="18">
        <f t="shared" si="12"/>
        <v>0</v>
      </c>
      <c r="AC31" s="18">
        <f t="shared" si="13"/>
        <v>1</v>
      </c>
      <c r="AD31" s="18">
        <f t="shared" si="14"/>
        <v>0</v>
      </c>
      <c r="AE31" s="18">
        <f t="shared" si="15"/>
        <v>0</v>
      </c>
      <c r="AF31" s="18">
        <f t="shared" si="16"/>
        <v>1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20</v>
      </c>
      <c r="H47" s="5">
        <v>0</v>
      </c>
      <c r="I47" s="5">
        <v>20</v>
      </c>
      <c r="J47" s="5">
        <v>0</v>
      </c>
      <c r="K47" s="15">
        <v>2.7</v>
      </c>
      <c r="L47" s="18">
        <f t="shared" si="20"/>
        <v>0</v>
      </c>
      <c r="M47" s="19">
        <f t="shared" si="21"/>
        <v>20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20</v>
      </c>
      <c r="AB47" s="18">
        <f t="shared" si="30"/>
        <v>0</v>
      </c>
      <c r="AC47" s="18">
        <f t="shared" si="31"/>
        <v>20</v>
      </c>
      <c r="AD47" s="18">
        <f t="shared" si="32"/>
        <v>0</v>
      </c>
      <c r="AE47" s="18">
        <f t="shared" si="33"/>
        <v>0</v>
      </c>
      <c r="AF47" s="18">
        <f t="shared" si="34"/>
        <v>20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25</v>
      </c>
      <c r="H50" s="50">
        <v>0</v>
      </c>
      <c r="I50" s="50">
        <v>25</v>
      </c>
      <c r="J50" s="50">
        <v>0</v>
      </c>
      <c r="K50" s="15">
        <v>2.6</v>
      </c>
      <c r="L50" s="18">
        <f t="shared" si="20"/>
        <v>0</v>
      </c>
      <c r="M50" s="19">
        <f t="shared" si="21"/>
        <v>25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25</v>
      </c>
      <c r="AB50" s="18">
        <f t="shared" si="30"/>
        <v>0</v>
      </c>
      <c r="AC50" s="18">
        <f t="shared" si="31"/>
        <v>25</v>
      </c>
      <c r="AD50" s="18">
        <f t="shared" si="32"/>
        <v>0</v>
      </c>
      <c r="AE50" s="18">
        <f t="shared" si="33"/>
        <v>0</v>
      </c>
      <c r="AF50" s="18">
        <f t="shared" si="34"/>
        <v>25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26</v>
      </c>
      <c r="H52" s="50">
        <v>0</v>
      </c>
      <c r="I52" s="50">
        <v>26</v>
      </c>
      <c r="J52" s="50">
        <v>0</v>
      </c>
      <c r="K52" s="15">
        <v>3</v>
      </c>
      <c r="L52" s="18">
        <f t="shared" si="20"/>
        <v>0</v>
      </c>
      <c r="M52" s="19">
        <f t="shared" si="21"/>
        <v>26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26</v>
      </c>
      <c r="AB52" s="18">
        <f t="shared" si="30"/>
        <v>0</v>
      </c>
      <c r="AC52" s="18">
        <f t="shared" si="31"/>
        <v>26</v>
      </c>
      <c r="AD52" s="18">
        <f t="shared" si="32"/>
        <v>0</v>
      </c>
      <c r="AE52" s="18">
        <f t="shared" si="33"/>
        <v>0</v>
      </c>
      <c r="AF52" s="18">
        <f t="shared" si="34"/>
        <v>26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1750</v>
      </c>
      <c r="H57" s="148">
        <v>0</v>
      </c>
      <c r="I57" s="148">
        <v>1750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1750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1750</v>
      </c>
      <c r="AB57" s="145">
        <f t="shared" si="30"/>
        <v>0</v>
      </c>
      <c r="AC57" s="145">
        <f t="shared" si="31"/>
        <v>1750</v>
      </c>
      <c r="AD57" s="145">
        <f t="shared" si="32"/>
        <v>0</v>
      </c>
      <c r="AE57" s="145">
        <f t="shared" si="33"/>
        <v>0</v>
      </c>
      <c r="AF57" s="145">
        <f t="shared" si="34"/>
        <v>1750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19310</v>
      </c>
      <c r="H58" s="148">
        <v>0</v>
      </c>
      <c r="I58" s="148">
        <v>19310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19310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60</v>
      </c>
      <c r="R58" s="149">
        <v>0</v>
      </c>
      <c r="S58" s="149">
        <v>60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60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19370</v>
      </c>
      <c r="AB58" s="145">
        <f t="shared" si="30"/>
        <v>0</v>
      </c>
      <c r="AC58" s="145">
        <f t="shared" si="31"/>
        <v>19370</v>
      </c>
      <c r="AD58" s="145">
        <f t="shared" si="32"/>
        <v>0</v>
      </c>
      <c r="AE58" s="145">
        <f t="shared" si="33"/>
        <v>0</v>
      </c>
      <c r="AF58" s="145">
        <f t="shared" si="34"/>
        <v>19370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21240</v>
      </c>
      <c r="H68" s="65">
        <f t="shared" si="36"/>
        <v>0</v>
      </c>
      <c r="I68" s="65">
        <f t="shared" si="36"/>
        <v>21240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21240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60</v>
      </c>
      <c r="R68" s="65">
        <f t="shared" ref="R68" si="38">SUM(R10:R67)</f>
        <v>0</v>
      </c>
      <c r="S68" s="65">
        <f t="shared" ref="S68:AH68" si="39">SUM(S10:S67)</f>
        <v>60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60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21300</v>
      </c>
      <c r="AB68" s="65">
        <f t="shared" si="39"/>
        <v>0</v>
      </c>
      <c r="AC68" s="65">
        <f t="shared" si="39"/>
        <v>21300</v>
      </c>
      <c r="AD68" s="65">
        <f t="shared" si="39"/>
        <v>0</v>
      </c>
      <c r="AE68" s="65">
        <f t="shared" si="39"/>
        <v>0</v>
      </c>
      <c r="AF68" s="65">
        <f t="shared" si="39"/>
        <v>21300</v>
      </c>
      <c r="AG68" s="65">
        <f t="shared" si="39"/>
        <v>180151</v>
      </c>
      <c r="AH68" s="65">
        <f t="shared" si="39"/>
        <v>0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67</v>
      </c>
      <c r="H10" s="149">
        <v>0</v>
      </c>
      <c r="I10" s="149">
        <v>67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67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67</v>
      </c>
      <c r="AB10" s="142">
        <f t="shared" ref="AB10:AB41" si="12">H10+R10</f>
        <v>0</v>
      </c>
      <c r="AC10" s="142">
        <f t="shared" ref="AC10:AC41" si="13">I10+S10</f>
        <v>67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67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6</v>
      </c>
      <c r="H23" s="149">
        <v>0</v>
      </c>
      <c r="I23" s="149">
        <v>6</v>
      </c>
      <c r="J23" s="149">
        <v>0</v>
      </c>
      <c r="K23" s="143">
        <v>3.1</v>
      </c>
      <c r="L23" s="145">
        <f t="shared" si="2"/>
        <v>0</v>
      </c>
      <c r="M23" s="146">
        <f t="shared" si="3"/>
        <v>6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6</v>
      </c>
      <c r="AB23" s="145">
        <f t="shared" si="12"/>
        <v>0</v>
      </c>
      <c r="AC23" s="145">
        <f t="shared" si="13"/>
        <v>6</v>
      </c>
      <c r="AD23" s="145">
        <f t="shared" si="14"/>
        <v>0</v>
      </c>
      <c r="AE23" s="145">
        <f t="shared" si="15"/>
        <v>0</v>
      </c>
      <c r="AF23" s="145">
        <f t="shared" si="16"/>
        <v>6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30</v>
      </c>
      <c r="H26" s="149">
        <v>0</v>
      </c>
      <c r="I26" s="149">
        <v>30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30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30</v>
      </c>
      <c r="AB26" s="145">
        <f t="shared" si="12"/>
        <v>0</v>
      </c>
      <c r="AC26" s="145">
        <f t="shared" si="13"/>
        <v>30</v>
      </c>
      <c r="AD26" s="145">
        <f t="shared" si="14"/>
        <v>0</v>
      </c>
      <c r="AE26" s="145">
        <f t="shared" si="15"/>
        <v>0</v>
      </c>
      <c r="AF26" s="145">
        <f t="shared" si="16"/>
        <v>30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5</v>
      </c>
      <c r="H27" s="149">
        <v>0</v>
      </c>
      <c r="I27" s="149">
        <v>5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5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5</v>
      </c>
      <c r="AB27" s="145">
        <f t="shared" si="12"/>
        <v>0</v>
      </c>
      <c r="AC27" s="145">
        <f t="shared" si="13"/>
        <v>5</v>
      </c>
      <c r="AD27" s="145">
        <f t="shared" si="14"/>
        <v>0</v>
      </c>
      <c r="AE27" s="145">
        <f t="shared" si="15"/>
        <v>0</v>
      </c>
      <c r="AF27" s="145">
        <f t="shared" si="16"/>
        <v>5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1</v>
      </c>
      <c r="H31" s="149">
        <v>0</v>
      </c>
      <c r="I31" s="149">
        <v>1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1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</v>
      </c>
      <c r="AB31" s="145">
        <f t="shared" si="12"/>
        <v>0</v>
      </c>
      <c r="AC31" s="145">
        <f t="shared" si="13"/>
        <v>1</v>
      </c>
      <c r="AD31" s="145">
        <f t="shared" si="14"/>
        <v>0</v>
      </c>
      <c r="AE31" s="145">
        <f t="shared" si="15"/>
        <v>0</v>
      </c>
      <c r="AF31" s="145">
        <f t="shared" si="16"/>
        <v>1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20</v>
      </c>
      <c r="H47" s="141">
        <v>0</v>
      </c>
      <c r="I47" s="141">
        <v>20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20</v>
      </c>
      <c r="AB47" s="145">
        <f t="shared" si="30"/>
        <v>0</v>
      </c>
      <c r="AC47" s="145">
        <f t="shared" si="31"/>
        <v>20</v>
      </c>
      <c r="AD47" s="145">
        <f t="shared" si="32"/>
        <v>0</v>
      </c>
      <c r="AE47" s="145">
        <f t="shared" si="33"/>
        <v>0</v>
      </c>
      <c r="AF47" s="145">
        <f t="shared" si="34"/>
        <v>20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25</v>
      </c>
      <c r="H50" s="149">
        <v>0</v>
      </c>
      <c r="I50" s="149">
        <v>25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25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25</v>
      </c>
      <c r="AB50" s="145">
        <f t="shared" si="30"/>
        <v>0</v>
      </c>
      <c r="AC50" s="145">
        <f t="shared" si="31"/>
        <v>25</v>
      </c>
      <c r="AD50" s="145">
        <f t="shared" si="32"/>
        <v>0</v>
      </c>
      <c r="AE50" s="145">
        <f t="shared" si="33"/>
        <v>0</v>
      </c>
      <c r="AF50" s="145">
        <f t="shared" si="34"/>
        <v>25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26</v>
      </c>
      <c r="H52" s="149">
        <v>0</v>
      </c>
      <c r="I52" s="149">
        <v>26</v>
      </c>
      <c r="J52" s="149">
        <v>0</v>
      </c>
      <c r="K52" s="143">
        <v>3</v>
      </c>
      <c r="L52" s="145">
        <f t="shared" si="20"/>
        <v>0</v>
      </c>
      <c r="M52" s="146">
        <f t="shared" si="21"/>
        <v>26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26</v>
      </c>
      <c r="AB52" s="145">
        <f t="shared" si="30"/>
        <v>0</v>
      </c>
      <c r="AC52" s="145">
        <f t="shared" si="31"/>
        <v>26</v>
      </c>
      <c r="AD52" s="145">
        <f t="shared" si="32"/>
        <v>0</v>
      </c>
      <c r="AE52" s="145">
        <f t="shared" si="33"/>
        <v>0</v>
      </c>
      <c r="AF52" s="145">
        <f t="shared" si="34"/>
        <v>26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1750</v>
      </c>
      <c r="H57" s="148">
        <v>0</v>
      </c>
      <c r="I57" s="148">
        <v>1750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1750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1750</v>
      </c>
      <c r="AB57" s="145">
        <f t="shared" si="30"/>
        <v>0</v>
      </c>
      <c r="AC57" s="145">
        <f t="shared" si="31"/>
        <v>1750</v>
      </c>
      <c r="AD57" s="145">
        <f t="shared" si="32"/>
        <v>0</v>
      </c>
      <c r="AE57" s="145">
        <f t="shared" si="33"/>
        <v>0</v>
      </c>
      <c r="AF57" s="145">
        <f t="shared" si="34"/>
        <v>1750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19310</v>
      </c>
      <c r="H58" s="148">
        <v>0</v>
      </c>
      <c r="I58" s="148">
        <v>19310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19310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60</v>
      </c>
      <c r="R58" s="149">
        <v>0</v>
      </c>
      <c r="S58" s="149">
        <v>60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60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19370</v>
      </c>
      <c r="AB58" s="145">
        <f t="shared" si="30"/>
        <v>0</v>
      </c>
      <c r="AC58" s="145">
        <f t="shared" si="31"/>
        <v>19370</v>
      </c>
      <c r="AD58" s="145">
        <f t="shared" si="32"/>
        <v>0</v>
      </c>
      <c r="AE58" s="145">
        <f t="shared" si="33"/>
        <v>0</v>
      </c>
      <c r="AF58" s="145">
        <f t="shared" si="34"/>
        <v>19370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21240</v>
      </c>
      <c r="H68" s="65">
        <f t="shared" si="36"/>
        <v>0</v>
      </c>
      <c r="I68" s="65">
        <f t="shared" si="36"/>
        <v>21240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21240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60</v>
      </c>
      <c r="R68" s="65"/>
      <c r="S68" s="65">
        <f t="shared" ref="S68:AH68" si="38">SUM(S10:S67)</f>
        <v>60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60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21300</v>
      </c>
      <c r="AB68" s="65">
        <f t="shared" si="38"/>
        <v>0</v>
      </c>
      <c r="AC68" s="65">
        <f t="shared" si="38"/>
        <v>21300</v>
      </c>
      <c r="AD68" s="65">
        <f t="shared" si="38"/>
        <v>0</v>
      </c>
      <c r="AE68" s="65">
        <f t="shared" si="38"/>
        <v>0</v>
      </c>
      <c r="AF68" s="65">
        <f t="shared" si="38"/>
        <v>21300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300012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300012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2" sqref="E2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2.25" customHeight="1">
      <c r="D1" s="105"/>
      <c r="E1" s="240" t="s">
        <v>653</v>
      </c>
      <c r="F1" s="240"/>
    </row>
    <row r="2" spans="1:10" ht="53.25" customHeight="1">
      <c r="A2" s="91"/>
      <c r="B2" s="236" t="s">
        <v>62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0" customHeight="1">
      <c r="A4" s="97" t="s">
        <v>83</v>
      </c>
      <c r="B4" s="158" t="s">
        <v>652</v>
      </c>
      <c r="C4" s="237" t="s">
        <v>82</v>
      </c>
      <c r="D4" s="237"/>
      <c r="E4" s="98">
        <v>300012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42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46</v>
      </c>
      <c r="B7" s="166" t="s">
        <v>61</v>
      </c>
      <c r="C7" s="166" t="s">
        <v>43</v>
      </c>
      <c r="D7" s="166" t="s">
        <v>44</v>
      </c>
      <c r="E7" s="166" t="s">
        <v>45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0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0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0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0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0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0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0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0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0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0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0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0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0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0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0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0</v>
      </c>
    </row>
    <row r="26" spans="1:5" ht="30" hidden="1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0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5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 hidden="1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90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0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0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0</v>
      </c>
    </row>
    <row r="45" spans="1:5" hidden="1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10</v>
      </c>
    </row>
    <row r="49" spans="1:5" hidden="1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0</v>
      </c>
    </row>
    <row r="51" spans="1:5" hidden="1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950</v>
      </c>
    </row>
    <row r="52" spans="1:5" ht="30" hidden="1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1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0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0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 hidden="1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1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 hidden="1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0</v>
      </c>
    </row>
    <row r="80" spans="1:5" hidden="1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 hidden="1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1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 hidden="1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2538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 hidden="1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0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 hidden="1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2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1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0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 hidden="1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 hidden="1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0</v>
      </c>
    </row>
    <row r="105" spans="1:5" ht="30" hidden="1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1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0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0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0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0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0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0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 hidden="1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0</v>
      </c>
    </row>
    <row r="160" spans="1:5" hidden="1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0</v>
      </c>
    </row>
    <row r="161" spans="1:5" hidden="1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0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 hidden="1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0</v>
      </c>
    </row>
    <row r="164" spans="1:5" hidden="1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0</v>
      </c>
    </row>
    <row r="165" spans="1:5" hidden="1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 hidden="1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0</v>
      </c>
    </row>
    <row r="171" spans="1:5" hidden="1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0</v>
      </c>
    </row>
    <row r="172" spans="1:5" hidden="1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0</v>
      </c>
    </row>
    <row r="173" spans="1:5" hidden="1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0</v>
      </c>
    </row>
    <row r="174" spans="1:5" hidden="1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0</v>
      </c>
    </row>
    <row r="176" spans="1:5" ht="30" hidden="1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0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0</v>
      </c>
    </row>
    <row r="179" spans="1:5" hidden="1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0</v>
      </c>
    </row>
    <row r="180" spans="1:5" ht="30" hidden="1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0</v>
      </c>
    </row>
    <row r="181" spans="1:5" hidden="1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0</v>
      </c>
    </row>
    <row r="182" spans="1:5" hidden="1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0</v>
      </c>
    </row>
    <row r="183" spans="1:5" hidden="1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0</v>
      </c>
    </row>
    <row r="184" spans="1:5" hidden="1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0</v>
      </c>
    </row>
    <row r="185" spans="1:5" hidden="1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0</v>
      </c>
    </row>
    <row r="186" spans="1:5" hidden="1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0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0</v>
      </c>
    </row>
    <row r="189" spans="1:5" hidden="1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0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 hidden="1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0</v>
      </c>
    </row>
    <row r="200" spans="1:5" hidden="1">
      <c r="A200" s="139">
        <v>193</v>
      </c>
      <c r="B200" s="139" t="s">
        <v>467</v>
      </c>
      <c r="C200" s="139" t="s">
        <v>550</v>
      </c>
      <c r="D200" s="172" t="s">
        <v>551</v>
      </c>
      <c r="E200" s="139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 hidden="1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 hidden="1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0</v>
      </c>
    </row>
    <row r="208" spans="1:5" hidden="1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0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0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0</v>
      </c>
    </row>
    <row r="211" spans="1:5" hidden="1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243</v>
      </c>
    </row>
    <row r="212" spans="1:5" hidden="1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0</v>
      </c>
    </row>
    <row r="213" spans="1:5" hidden="1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0</v>
      </c>
    </row>
    <row r="214" spans="1:5" hidden="1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0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0</v>
      </c>
    </row>
    <row r="217" spans="1:5" ht="30" hidden="1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0</v>
      </c>
    </row>
    <row r="218" spans="1:5" ht="30" hidden="1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0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 hidden="1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0</v>
      </c>
    </row>
    <row r="221" spans="1:5" ht="30" hidden="1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0</v>
      </c>
    </row>
    <row r="222" spans="1:5" ht="30" hidden="1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0</v>
      </c>
    </row>
    <row r="223" spans="1:5" ht="30" hidden="1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0</v>
      </c>
    </row>
    <row r="224" spans="1:5" ht="30" hidden="1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0</v>
      </c>
    </row>
    <row r="225" spans="1:5" ht="30" hidden="1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0</v>
      </c>
    </row>
    <row r="226" spans="1:5" ht="30" hidden="1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0</v>
      </c>
    </row>
    <row r="227" spans="1:5" ht="30" hidden="1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0</v>
      </c>
    </row>
    <row r="228" spans="1:5" ht="45" hidden="1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0</v>
      </c>
    </row>
    <row r="229" spans="1:5" ht="30" hidden="1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0</v>
      </c>
    </row>
    <row r="230" spans="1:5" ht="30" hidden="1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0</v>
      </c>
    </row>
    <row r="231" spans="1:5" ht="30" hidden="1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0</v>
      </c>
    </row>
    <row r="232" spans="1:5" ht="30" hidden="1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0</v>
      </c>
    </row>
    <row r="233" spans="1:5" ht="30" hidden="1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0</v>
      </c>
    </row>
    <row r="234" spans="1:5" ht="30" hidden="1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0</v>
      </c>
    </row>
    <row r="235" spans="1:5" ht="30" hidden="1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0</v>
      </c>
    </row>
    <row r="236" spans="1:5" ht="30" hidden="1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0</v>
      </c>
    </row>
    <row r="237" spans="1:5" ht="30" hidden="1">
      <c r="A237" s="139">
        <v>230</v>
      </c>
      <c r="B237" s="139" t="s">
        <v>626</v>
      </c>
      <c r="C237" s="139" t="s">
        <v>627</v>
      </c>
      <c r="D237" s="172" t="s">
        <v>628</v>
      </c>
      <c r="E237" s="139">
        <v>0</v>
      </c>
    </row>
    <row r="238" spans="1:5" ht="30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200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0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0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0</v>
      </c>
    </row>
    <row r="244" spans="1:5">
      <c r="A244" s="139"/>
      <c r="B244" s="139" t="s">
        <v>160</v>
      </c>
      <c r="C244" s="139"/>
      <c r="D244" s="172"/>
      <c r="E244" s="139">
        <f>E238</f>
        <v>200</v>
      </c>
    </row>
    <row r="247" spans="1:5">
      <c r="D247" s="105" t="s">
        <v>644</v>
      </c>
    </row>
    <row r="248" spans="1:5">
      <c r="D248" s="172" t="s">
        <v>587</v>
      </c>
      <c r="E248" s="139">
        <v>0</v>
      </c>
    </row>
    <row r="249" spans="1:5">
      <c r="D249" s="172" t="s">
        <v>629</v>
      </c>
      <c r="E249" s="139">
        <v>200</v>
      </c>
    </row>
    <row r="250" spans="1:5">
      <c r="D250" s="172" t="s">
        <v>193</v>
      </c>
      <c r="E250" s="139">
        <v>3600</v>
      </c>
    </row>
    <row r="251" spans="1:5">
      <c r="D251" s="172" t="s">
        <v>639</v>
      </c>
      <c r="E251" s="139">
        <v>0</v>
      </c>
    </row>
    <row r="252" spans="1:5">
      <c r="D252" s="172" t="s">
        <v>634</v>
      </c>
      <c r="E252" s="139">
        <v>0</v>
      </c>
    </row>
    <row r="253" spans="1:5">
      <c r="D253" s="172" t="s">
        <v>366</v>
      </c>
      <c r="E253" s="139">
        <v>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0</v>
      </c>
    </row>
    <row r="256" spans="1:5">
      <c r="D256" s="172" t="s">
        <v>162</v>
      </c>
      <c r="E256" s="139">
        <v>0</v>
      </c>
    </row>
    <row r="257" spans="4:5">
      <c r="D257" s="172" t="s">
        <v>564</v>
      </c>
      <c r="E257" s="139">
        <v>243</v>
      </c>
    </row>
    <row r="258" spans="4:5">
      <c r="D258" s="172" t="s">
        <v>160</v>
      </c>
      <c r="E258" s="139">
        <f>SUM(E248:E257)</f>
        <v>4043</v>
      </c>
    </row>
  </sheetData>
  <autoFilter ref="A7:J244">
    <filterColumn colId="1">
      <filters>
        <filter val="Всего"/>
        <filter val="Исследование на коронавирус"/>
      </filters>
    </filterColumn>
    <filterColumn colId="4">
      <filters>
        <filter val="200"/>
        <filter val="4043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300012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645</v>
      </c>
      <c r="C7" s="139">
        <v>0</v>
      </c>
    </row>
    <row r="8" spans="1:8">
      <c r="A8" s="139">
        <v>2</v>
      </c>
      <c r="B8" s="139" t="s">
        <v>646</v>
      </c>
      <c r="C8" s="139">
        <v>0</v>
      </c>
    </row>
    <row r="9" spans="1:8">
      <c r="A9" s="139">
        <v>3</v>
      </c>
      <c r="B9" s="139" t="s">
        <v>647</v>
      </c>
      <c r="C9" s="139">
        <v>0</v>
      </c>
    </row>
    <row r="10" spans="1:8">
      <c r="A10" s="139">
        <v>4</v>
      </c>
      <c r="B10" s="139" t="s">
        <v>648</v>
      </c>
      <c r="C10" s="139">
        <v>0</v>
      </c>
    </row>
    <row r="11" spans="1:8">
      <c r="A11" s="139">
        <v>5</v>
      </c>
      <c r="B11" s="139" t="s">
        <v>649</v>
      </c>
      <c r="C11" s="139">
        <v>0</v>
      </c>
    </row>
    <row r="12" spans="1:8">
      <c r="A12" s="139">
        <v>6</v>
      </c>
      <c r="B12" s="139" t="s">
        <v>650</v>
      </c>
      <c r="C12" s="139">
        <v>0</v>
      </c>
    </row>
    <row r="13" spans="1:8">
      <c r="A13" s="139">
        <v>7</v>
      </c>
      <c r="B13" s="139" t="s">
        <v>651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2025-10-02T07:18:52Z</dcterms:modified>
</cp:coreProperties>
</file>